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1175524\"/>
    </mc:Choice>
  </mc:AlternateContent>
  <xr:revisionPtr revIDLastSave="0" documentId="13_ncr:1_{0619ECEF-2D3A-41D4-A557-46064DA9B9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Y9" i="1"/>
  <c r="J7" i="1"/>
  <c r="H7" i="1"/>
  <c r="I7" i="1" s="1"/>
  <c r="H6" i="1"/>
  <c r="J6" i="1" s="1"/>
  <c r="N26" i="1"/>
  <c r="O26" i="1"/>
  <c r="P26" i="1"/>
  <c r="Q26" i="1"/>
  <c r="N27" i="1"/>
  <c r="O27" i="1"/>
  <c r="P27" i="1"/>
  <c r="Q27" i="1"/>
  <c r="N28" i="1"/>
  <c r="O28" i="1"/>
  <c r="P28" i="1"/>
  <c r="Q28" i="1"/>
  <c r="N29" i="1"/>
  <c r="O29" i="1"/>
  <c r="P29" i="1"/>
  <c r="Q29" i="1"/>
  <c r="N30" i="1"/>
  <c r="O30" i="1"/>
  <c r="P30" i="1"/>
  <c r="Q30" i="1"/>
  <c r="E4" i="1"/>
  <c r="K7" i="1" l="1"/>
  <c r="I6" i="1"/>
  <c r="K6" i="1"/>
  <c r="L6" i="1"/>
  <c r="M7" i="1"/>
  <c r="L7" i="1"/>
  <c r="I26" i="1"/>
  <c r="J26" i="1"/>
  <c r="K26" i="1"/>
  <c r="L26" i="1"/>
  <c r="I27" i="1"/>
  <c r="J27" i="1"/>
  <c r="K27" i="1"/>
  <c r="L27" i="1"/>
  <c r="I28" i="1"/>
  <c r="J28" i="1"/>
  <c r="K28" i="1"/>
  <c r="L28" i="1"/>
  <c r="I29" i="1"/>
  <c r="J29" i="1"/>
  <c r="K29" i="1"/>
  <c r="L29" i="1"/>
  <c r="I30" i="1"/>
  <c r="J30" i="1"/>
  <c r="K30" i="1"/>
  <c r="L30" i="1"/>
  <c r="Q7" i="1" l="1"/>
  <c r="P7" i="1"/>
  <c r="O7" i="1"/>
  <c r="N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J24" i="1" l="1"/>
  <c r="K24" i="1"/>
  <c r="L24" i="1"/>
  <c r="I24" i="1"/>
  <c r="I20" i="1"/>
  <c r="L20" i="1"/>
  <c r="J20" i="1"/>
  <c r="K20" i="1"/>
  <c r="I15" i="1"/>
  <c r="J15" i="1"/>
  <c r="K15" i="1"/>
  <c r="L15" i="1"/>
  <c r="I9" i="1"/>
  <c r="J9" i="1"/>
  <c r="L9" i="1"/>
  <c r="K9" i="1"/>
  <c r="K23" i="1"/>
  <c r="I23" i="1"/>
  <c r="J23" i="1"/>
  <c r="L23" i="1"/>
  <c r="L19" i="1"/>
  <c r="I19" i="1"/>
  <c r="J19" i="1"/>
  <c r="K19" i="1"/>
  <c r="J16" i="1"/>
  <c r="K16" i="1"/>
  <c r="L16" i="1"/>
  <c r="I16" i="1"/>
  <c r="J12" i="1"/>
  <c r="K12" i="1"/>
  <c r="L12" i="1"/>
  <c r="I12" i="1"/>
  <c r="L10" i="1"/>
  <c r="J10" i="1"/>
  <c r="K10" i="1"/>
  <c r="I10" i="1"/>
  <c r="L25" i="1"/>
  <c r="I25" i="1"/>
  <c r="J25" i="1"/>
  <c r="K25" i="1"/>
  <c r="J21" i="1"/>
  <c r="K21" i="1"/>
  <c r="L21" i="1"/>
  <c r="I21" i="1"/>
  <c r="I17" i="1"/>
  <c r="J17" i="1"/>
  <c r="K17" i="1"/>
  <c r="L17" i="1"/>
  <c r="I13" i="1"/>
  <c r="K13" i="1"/>
  <c r="J13" i="1"/>
  <c r="L13" i="1"/>
  <c r="A6" i="1"/>
  <c r="M6" i="1" s="1"/>
  <c r="Q6" i="1" s="1"/>
  <c r="J8" i="1"/>
  <c r="K8" i="1"/>
  <c r="L8" i="1"/>
  <c r="I8" i="1"/>
  <c r="I22" i="1"/>
  <c r="K22" i="1"/>
  <c r="J22" i="1"/>
  <c r="L22" i="1"/>
  <c r="J18" i="1"/>
  <c r="K18" i="1"/>
  <c r="L18" i="1"/>
  <c r="I18" i="1"/>
  <c r="I14" i="1"/>
  <c r="J14" i="1"/>
  <c r="K14" i="1"/>
  <c r="L14" i="1"/>
  <c r="J11" i="1"/>
  <c r="K11" i="1"/>
  <c r="I11" i="1"/>
  <c r="L11" i="1"/>
  <c r="M30" i="1"/>
  <c r="P6" i="1" l="1"/>
  <c r="O6" i="1"/>
  <c r="N6" i="1"/>
  <c r="A26" i="1"/>
  <c r="A24" i="1"/>
  <c r="A16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A30" i="1"/>
  <c r="A29" i="1"/>
  <c r="A28" i="1"/>
  <c r="A27" i="1"/>
  <c r="A25" i="1"/>
  <c r="A23" i="1"/>
  <c r="A22" i="1"/>
  <c r="A21" i="1"/>
  <c r="A20" i="1"/>
  <c r="A19" i="1"/>
  <c r="A18" i="1"/>
  <c r="A17" i="1"/>
  <c r="Y17" i="1"/>
  <c r="Y11" i="1"/>
  <c r="Y12" i="1"/>
  <c r="Y13" i="1"/>
  <c r="Y14" i="1"/>
  <c r="Y15" i="1"/>
  <c r="Y16" i="1"/>
  <c r="N17" i="1" l="1"/>
  <c r="P17" i="1"/>
  <c r="O17" i="1"/>
  <c r="Q17" i="1"/>
  <c r="N20" i="1"/>
  <c r="O20" i="1"/>
  <c r="P20" i="1"/>
  <c r="Q20" i="1"/>
  <c r="P25" i="1"/>
  <c r="N25" i="1"/>
  <c r="O25" i="1"/>
  <c r="Q25" i="1"/>
  <c r="N16" i="1"/>
  <c r="O16" i="1"/>
  <c r="P16" i="1"/>
  <c r="Q16" i="1"/>
  <c r="N23" i="1"/>
  <c r="O23" i="1"/>
  <c r="P23" i="1"/>
  <c r="Q23" i="1"/>
  <c r="Q24" i="1"/>
  <c r="N24" i="1"/>
  <c r="P24" i="1"/>
  <c r="O24" i="1"/>
  <c r="N19" i="1"/>
  <c r="O19" i="1"/>
  <c r="P19" i="1"/>
  <c r="Q19" i="1"/>
  <c r="P21" i="1"/>
  <c r="N21" i="1"/>
  <c r="O21" i="1"/>
  <c r="Q21" i="1"/>
  <c r="Q18" i="1"/>
  <c r="N18" i="1"/>
  <c r="O18" i="1"/>
  <c r="P18" i="1"/>
  <c r="N22" i="1"/>
  <c r="O22" i="1"/>
  <c r="P22" i="1"/>
  <c r="Q22" i="1"/>
  <c r="A14" i="1"/>
  <c r="M14" i="1" s="1"/>
  <c r="A8" i="1"/>
  <c r="A9" i="1"/>
  <c r="M9" i="1" s="1"/>
  <c r="A11" i="1"/>
  <c r="M11" i="1" s="1"/>
  <c r="A10" i="1"/>
  <c r="M10" i="1" s="1"/>
  <c r="A15" i="1"/>
  <c r="M15" i="1" s="1"/>
  <c r="A13" i="1"/>
  <c r="M13" i="1" s="1"/>
  <c r="A12" i="1"/>
  <c r="M12" i="1" s="1"/>
  <c r="P13" i="1" l="1"/>
  <c r="N13" i="1"/>
  <c r="O13" i="1"/>
  <c r="Q13" i="1"/>
  <c r="N10" i="1"/>
  <c r="O10" i="1"/>
  <c r="P10" i="1"/>
  <c r="Q10" i="1"/>
  <c r="N14" i="1"/>
  <c r="O14" i="1"/>
  <c r="P14" i="1"/>
  <c r="Q14" i="1"/>
  <c r="N15" i="1"/>
  <c r="P15" i="1"/>
  <c r="O15" i="1"/>
  <c r="Q15" i="1"/>
  <c r="O9" i="1"/>
  <c r="Q9" i="1"/>
  <c r="N9" i="1"/>
  <c r="P9" i="1"/>
  <c r="O11" i="1"/>
  <c r="Q11" i="1"/>
  <c r="N11" i="1"/>
  <c r="P11" i="1"/>
  <c r="Q12" i="1"/>
  <c r="N12" i="1"/>
  <c r="P12" i="1"/>
  <c r="O12" i="1"/>
  <c r="Y8" i="1"/>
  <c r="M8" i="1"/>
  <c r="Y10" i="1"/>
  <c r="H31" i="1"/>
  <c r="N8" i="1" l="1"/>
  <c r="O8" i="1"/>
  <c r="P8" i="1"/>
  <c r="Q8" i="1"/>
  <c r="U9" i="1"/>
  <c r="T9" i="1"/>
  <c r="X8" i="1"/>
  <c r="X9" i="1"/>
  <c r="W9" i="1"/>
  <c r="V8" i="1"/>
  <c r="V9" i="1"/>
  <c r="U8" i="1"/>
  <c r="W8" i="1"/>
  <c r="T8" i="1"/>
  <c r="Q31" i="1"/>
  <c r="U10" i="1"/>
  <c r="F4" i="1"/>
  <c r="X17" i="1"/>
  <c r="X11" i="1"/>
  <c r="X16" i="1"/>
  <c r="X14" i="1"/>
  <c r="X13" i="1"/>
  <c r="X12" i="1"/>
  <c r="X15" i="1"/>
  <c r="T10" i="1"/>
  <c r="U15" i="1"/>
  <c r="W13" i="1"/>
  <c r="T12" i="1"/>
  <c r="V10" i="1"/>
  <c r="W17" i="1"/>
  <c r="V14" i="1"/>
  <c r="U11" i="1"/>
  <c r="W16" i="1"/>
  <c r="T15" i="1"/>
  <c r="V13" i="1"/>
  <c r="U16" i="1"/>
  <c r="W14" i="1"/>
  <c r="T13" i="1"/>
  <c r="V11" i="1"/>
  <c r="V16" i="1"/>
  <c r="U13" i="1"/>
  <c r="W11" i="1"/>
  <c r="T16" i="1"/>
  <c r="V17" i="1"/>
  <c r="U14" i="1"/>
  <c r="W12" i="1"/>
  <c r="T11" i="1"/>
  <c r="U17" i="1"/>
  <c r="W15" i="1"/>
  <c r="T14" i="1"/>
  <c r="V12" i="1"/>
  <c r="T17" i="1"/>
  <c r="V15" i="1"/>
  <c r="U12" i="1"/>
  <c r="W10" i="1"/>
  <c r="J31" i="1"/>
  <c r="I31" i="1"/>
  <c r="K31" i="1"/>
  <c r="L31" i="1"/>
  <c r="A31" i="1"/>
  <c r="X10" i="1" l="1"/>
  <c r="X18" i="1" s="1"/>
  <c r="Y18" i="1"/>
  <c r="T18" i="1"/>
  <c r="M31" i="1"/>
  <c r="U18" i="1" l="1"/>
  <c r="V18" i="1"/>
  <c r="W18" i="1"/>
  <c r="O31" i="1"/>
  <c r="N31" i="1"/>
  <c r="P31" i="1"/>
</calcChain>
</file>

<file path=xl/sharedStrings.xml><?xml version="1.0" encoding="utf-8"?>
<sst xmlns="http://schemas.openxmlformats.org/spreadsheetml/2006/main" count="96" uniqueCount="45">
  <si>
    <t>SLM Start</t>
  </si>
  <si>
    <t>Route</t>
  </si>
  <si>
    <t>County</t>
  </si>
  <si>
    <t>B</t>
  </si>
  <si>
    <t>A</t>
  </si>
  <si>
    <t>C</t>
  </si>
  <si>
    <t>STA</t>
  </si>
  <si>
    <t>Max Sta:</t>
  </si>
  <si>
    <t>Field Office Type:</t>
  </si>
  <si>
    <t>TOTAL</t>
  </si>
  <si>
    <t>% of Area</t>
  </si>
  <si>
    <t>Regular Condition</t>
  </si>
  <si>
    <t>Max Condition</t>
  </si>
  <si>
    <t>SPLIT #</t>
  </si>
  <si>
    <t>Split Totals</t>
  </si>
  <si>
    <t>%</t>
  </si>
  <si>
    <t>Seeding (SY)</t>
  </si>
  <si>
    <t>Lime (ACRE)</t>
  </si>
  <si>
    <t>Water (MGAL)</t>
  </si>
  <si>
    <t>Linear Grading Calculations</t>
  </si>
  <si>
    <t>Fert. (TON)</t>
  </si>
  <si>
    <t>Other EDA (ACRES):</t>
  </si>
  <si>
    <t>SLM End</t>
  </si>
  <si>
    <t>Sides</t>
  </si>
  <si>
    <t>L/R</t>
  </si>
  <si>
    <t>PROJECT INFO
110713, SJD, STA-30/VAR-13.15/VAR</t>
  </si>
  <si>
    <t>L</t>
  </si>
  <si>
    <t>30 EB</t>
  </si>
  <si>
    <t>30 WB</t>
  </si>
  <si>
    <t>RAMP P</t>
  </si>
  <si>
    <t>RAMP R</t>
  </si>
  <si>
    <t>RAMP T</t>
  </si>
  <si>
    <t>RAMP B</t>
  </si>
  <si>
    <t>R</t>
  </si>
  <si>
    <t>RAMP W-C</t>
  </si>
  <si>
    <t>RAMP C-E</t>
  </si>
  <si>
    <t>RAMP O</t>
  </si>
  <si>
    <t>RAMP Q</t>
  </si>
  <si>
    <t>RAMP S</t>
  </si>
  <si>
    <t>RAMP A</t>
  </si>
  <si>
    <t>RAMP E</t>
  </si>
  <si>
    <t>RAMP CN-W</t>
  </si>
  <si>
    <t>RAMP CS-W</t>
  </si>
  <si>
    <t>RAMP E-C</t>
  </si>
  <si>
    <t>USE 1/3 OF TOTAL FOR ACTUAL QUANTITY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</si>
</sst>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/>
    <xf numFmtId="164" fontId="0" fillId="0" borderId="0" xfId="0" applyNumberFormat="1"/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0" xfId="0" applyFont="1"/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9" xfId="0" applyFill="1" applyBorder="1" applyAlignment="1" applyProtection="1">
      <alignment horizontal="center"/>
      <protection locked="0"/>
    </xf>
    <xf numFmtId="0" fontId="0" fillId="2" borderId="34" xfId="0" applyFill="1" applyBorder="1" applyAlignment="1" applyProtection="1">
      <alignment horizontal="center"/>
      <protection locked="0"/>
    </xf>
    <xf numFmtId="0" fontId="0" fillId="2" borderId="35" xfId="0" applyFill="1" applyBorder="1" applyAlignment="1" applyProtection="1">
      <alignment horizontal="center"/>
      <protection locked="0"/>
    </xf>
    <xf numFmtId="0" fontId="0" fillId="2" borderId="38" xfId="0" applyFill="1" applyBorder="1" applyAlignment="1" applyProtection="1">
      <alignment horizontal="center"/>
      <protection locked="0"/>
    </xf>
    <xf numFmtId="0" fontId="0" fillId="2" borderId="29" xfId="0" applyFill="1" applyBorder="1" applyAlignment="1" applyProtection="1">
      <alignment horizontal="center"/>
      <protection locked="0"/>
    </xf>
    <xf numFmtId="0" fontId="0" fillId="2" borderId="30" xfId="0" applyFill="1" applyBorder="1" applyAlignment="1" applyProtection="1">
      <alignment horizontal="center"/>
      <protection locked="0"/>
    </xf>
    <xf numFmtId="0" fontId="0" fillId="2" borderId="43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1" fillId="0" borderId="44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" fontId="0" fillId="0" borderId="38" xfId="0" applyNumberForma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1" fillId="0" borderId="22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39" xfId="0" applyFill="1" applyBorder="1" applyAlignment="1" applyProtection="1">
      <alignment horizontal="center"/>
      <protection locked="0"/>
    </xf>
    <xf numFmtId="0" fontId="1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4" xfId="0" applyBorder="1" applyAlignment="1">
      <alignment horizontal="center"/>
    </xf>
    <xf numFmtId="2" fontId="0" fillId="0" borderId="46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8" xfId="0" applyBorder="1" applyAlignment="1">
      <alignment horizontal="center"/>
    </xf>
    <xf numFmtId="0" fontId="1" fillId="0" borderId="47" xfId="0" applyFont="1" applyBorder="1"/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2" borderId="14" xfId="0" applyFont="1" applyFill="1" applyBorder="1" applyAlignment="1" applyProtection="1">
      <alignment horizontal="center" wrapText="1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26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</cellXfs>
  <cellStyles count="1">
    <cellStyle name="Normal" xfId="0" builtinId="0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04fs004\idrive\ODOTcadd\Standards\ODOT\GenSum\Add-ins\Item_Master_addin.xlam" TargetMode="External"/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tabSelected="1" zoomScale="90" zoomScaleNormal="90" workbookViewId="0">
      <selection activeCell="L35" sqref="L35"/>
    </sheetView>
  </sheetViews>
  <sheetFormatPr defaultRowHeight="15" x14ac:dyDescent="0.25"/>
  <cols>
    <col min="2" max="2" width="7" bestFit="1" customWidth="1"/>
    <col min="3" max="3" width="7.28515625" bestFit="1" customWidth="1"/>
    <col min="4" max="4" width="12" customWidth="1"/>
    <col min="5" max="5" width="9.28515625" bestFit="1" customWidth="1"/>
    <col min="6" max="6" width="10.7109375" customWidth="1"/>
    <col min="7" max="7" width="10.28515625" bestFit="1" customWidth="1"/>
    <col min="8" max="8" width="5.7109375" customWidth="1"/>
    <col min="9" max="9" width="12.140625" bestFit="1" customWidth="1"/>
    <col min="10" max="10" width="10.28515625" bestFit="1" customWidth="1"/>
    <col min="11" max="11" width="11.7109375" bestFit="1" customWidth="1"/>
    <col min="12" max="12" width="14" bestFit="1" customWidth="1"/>
    <col min="14" max="14" width="12.140625" bestFit="1" customWidth="1"/>
    <col min="15" max="15" width="10.28515625" bestFit="1" customWidth="1"/>
    <col min="16" max="16" width="11.7109375" bestFit="1" customWidth="1"/>
    <col min="17" max="17" width="14" bestFit="1" customWidth="1"/>
    <col min="19" max="19" width="7" bestFit="1" customWidth="1"/>
    <col min="20" max="20" width="6" bestFit="1" customWidth="1"/>
    <col min="21" max="21" width="12.140625" bestFit="1" customWidth="1"/>
    <col min="22" max="22" width="10.28515625" bestFit="1" customWidth="1"/>
    <col min="23" max="23" width="11.7109375" bestFit="1" customWidth="1"/>
    <col min="24" max="24" width="14" bestFit="1" customWidth="1"/>
    <col min="25" max="25" width="13.28515625" bestFit="1" customWidth="1"/>
  </cols>
  <sheetData>
    <row r="1" spans="1:25" ht="19.5" thickBot="1" x14ac:dyDescent="0.35">
      <c r="B1" s="59" t="s">
        <v>19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/>
      <c r="S1" s="1" t="s">
        <v>4</v>
      </c>
      <c r="T1" s="1">
        <v>0.125</v>
      </c>
    </row>
    <row r="2" spans="1:25" ht="15.75" thickTop="1" x14ac:dyDescent="0.25">
      <c r="B2" s="62" t="s">
        <v>8</v>
      </c>
      <c r="C2" s="63"/>
      <c r="D2" s="64"/>
      <c r="E2" s="23" t="s">
        <v>3</v>
      </c>
      <c r="F2" s="82" t="s">
        <v>25</v>
      </c>
      <c r="G2" s="83"/>
      <c r="H2" s="83"/>
      <c r="I2" s="83"/>
      <c r="J2" s="83"/>
      <c r="K2" s="83"/>
      <c r="L2" s="83"/>
      <c r="M2" s="83"/>
      <c r="N2" s="83"/>
      <c r="O2" s="83"/>
      <c r="P2" s="83"/>
      <c r="Q2" s="84"/>
      <c r="S2" s="1" t="s">
        <v>3</v>
      </c>
      <c r="T2" s="1">
        <v>0.25</v>
      </c>
    </row>
    <row r="3" spans="1:25" ht="15.75" thickBot="1" x14ac:dyDescent="0.3">
      <c r="B3" s="65" t="s">
        <v>21</v>
      </c>
      <c r="C3" s="66"/>
      <c r="D3" s="67"/>
      <c r="E3" s="47">
        <v>0</v>
      </c>
      <c r="F3" s="85"/>
      <c r="G3" s="86"/>
      <c r="H3" s="86"/>
      <c r="I3" s="86"/>
      <c r="J3" s="86"/>
      <c r="K3" s="86"/>
      <c r="L3" s="86"/>
      <c r="M3" s="86"/>
      <c r="N3" s="86"/>
      <c r="O3" s="86"/>
      <c r="P3" s="86"/>
      <c r="Q3" s="87"/>
      <c r="S3" s="1" t="s">
        <v>5</v>
      </c>
      <c r="T3" s="1">
        <v>1</v>
      </c>
    </row>
    <row r="4" spans="1:25" ht="15.75" thickBot="1" x14ac:dyDescent="0.3">
      <c r="B4" s="68" t="s">
        <v>7</v>
      </c>
      <c r="C4" s="69"/>
      <c r="D4" s="70"/>
      <c r="E4" s="46">
        <f>ROUNDDOWN(((4.9-E3)-VLOOKUP(E2,S1:T3,2,FALSE)-0)*(43560/2.5/100),0)</f>
        <v>810</v>
      </c>
      <c r="F4" s="80" t="str">
        <f>IF(E4&gt;H31,"Use Regular Condition","Use Max Condition")</f>
        <v>Use Regular Condition</v>
      </c>
      <c r="G4" s="81"/>
      <c r="H4" s="77" t="s">
        <v>11</v>
      </c>
      <c r="I4" s="78"/>
      <c r="J4" s="78"/>
      <c r="K4" s="78"/>
      <c r="L4" s="79"/>
      <c r="M4" s="74" t="s">
        <v>12</v>
      </c>
      <c r="N4" s="75"/>
      <c r="O4" s="75"/>
      <c r="P4" s="75"/>
      <c r="Q4" s="76"/>
    </row>
    <row r="5" spans="1:25" ht="15.75" thickBot="1" x14ac:dyDescent="0.3">
      <c r="A5" t="s">
        <v>10</v>
      </c>
      <c r="B5" s="3" t="s">
        <v>13</v>
      </c>
      <c r="C5" s="29" t="s">
        <v>2</v>
      </c>
      <c r="D5" s="30" t="s">
        <v>1</v>
      </c>
      <c r="E5" s="4" t="s">
        <v>0</v>
      </c>
      <c r="F5" s="4" t="s">
        <v>22</v>
      </c>
      <c r="G5" s="32" t="s">
        <v>23</v>
      </c>
      <c r="H5" s="3" t="s">
        <v>6</v>
      </c>
      <c r="I5" s="4" t="s">
        <v>16</v>
      </c>
      <c r="J5" s="4" t="s">
        <v>20</v>
      </c>
      <c r="K5" s="4" t="s">
        <v>17</v>
      </c>
      <c r="L5" s="5" t="s">
        <v>18</v>
      </c>
      <c r="M5" s="3" t="s">
        <v>6</v>
      </c>
      <c r="N5" s="4" t="s">
        <v>16</v>
      </c>
      <c r="O5" s="4" t="s">
        <v>20</v>
      </c>
      <c r="P5" s="4" t="s">
        <v>17</v>
      </c>
      <c r="Q5" s="5" t="s">
        <v>18</v>
      </c>
      <c r="S5" s="6"/>
    </row>
    <row r="6" spans="1:25" ht="15.75" thickBot="1" x14ac:dyDescent="0.3">
      <c r="A6" s="2">
        <f>IF(H6="","",H6/SUM(H$6:H$30))</f>
        <v>6.5217391304347824E-2</v>
      </c>
      <c r="B6" s="15">
        <v>1</v>
      </c>
      <c r="C6" s="24" t="s">
        <v>6</v>
      </c>
      <c r="D6" s="16" t="s">
        <v>27</v>
      </c>
      <c r="E6" s="16">
        <v>13.15</v>
      </c>
      <c r="F6" s="16">
        <v>13.38</v>
      </c>
      <c r="G6" s="17" t="s">
        <v>24</v>
      </c>
      <c r="H6" s="33">
        <f>IF($E6="","",ROUND(((F6-E6)*IF(OR(G6="L",G6="R"),1,IF(G6="L/R",2,0))*5280)/100,0))</f>
        <v>24</v>
      </c>
      <c r="I6" s="10">
        <f>IF($E6="","",ROUNDUP((H6*100*2.5)/9,0))</f>
        <v>667</v>
      </c>
      <c r="J6" s="10">
        <f>IF($E6="","",ROUND(((H6*100*2.5)/9)*(1/7410),2))</f>
        <v>0.09</v>
      </c>
      <c r="K6" s="10">
        <f>IF($E6="","",ROUND((H6*100*2.5)/43560,2))</f>
        <v>0.14000000000000001</v>
      </c>
      <c r="L6" s="34">
        <f>IF($E6="","",ROUND(0.0054*((H6*100*2.5)/9),2))</f>
        <v>3.6</v>
      </c>
      <c r="M6" s="33">
        <f>IF($E6="","",ROUNDDOWN((E$4*A6),0))</f>
        <v>52</v>
      </c>
      <c r="N6" s="10">
        <f>IF($E6="","",ROUNDUP((M6*100*2.5)/9,0))</f>
        <v>1445</v>
      </c>
      <c r="O6" s="35">
        <f>IF($E6="","",ROUND(((M6*100*2.5)/9)*(1/7410),2))</f>
        <v>0.19</v>
      </c>
      <c r="P6" s="35">
        <f>IF($E6="","",ROUND((M6*100*2.5)/43560,2))</f>
        <v>0.3</v>
      </c>
      <c r="Q6" s="34">
        <f>IF($E6="","",ROUND(0.0054*((M6*100*2.5)/9),2))</f>
        <v>7.8</v>
      </c>
      <c r="S6" s="71" t="s">
        <v>14</v>
      </c>
      <c r="T6" s="72"/>
      <c r="U6" s="72"/>
      <c r="V6" s="72"/>
      <c r="W6" s="72"/>
      <c r="X6" s="72"/>
      <c r="Y6" s="73"/>
    </row>
    <row r="7" spans="1:25" ht="16.5" thickTop="1" thickBot="1" x14ac:dyDescent="0.3">
      <c r="A7" s="2"/>
      <c r="B7" s="18">
        <v>1</v>
      </c>
      <c r="C7" s="25" t="s">
        <v>6</v>
      </c>
      <c r="D7" s="19" t="s">
        <v>28</v>
      </c>
      <c r="E7" s="19">
        <v>13.15</v>
      </c>
      <c r="F7" s="19">
        <v>13.38</v>
      </c>
      <c r="G7" s="20" t="s">
        <v>24</v>
      </c>
      <c r="H7" s="33">
        <f>IF($E7="","",ROUND(((F7-E7)*IF(OR(G7="L",G7="R"),1,IF(G7="L/R",2,0))*5280)/100,0))</f>
        <v>24</v>
      </c>
      <c r="I7" s="10">
        <f>IF($E7="","",ROUNDUP((H7*100*2.5)/9,0))</f>
        <v>667</v>
      </c>
      <c r="J7" s="10">
        <f>IF($E7="","",ROUND(((H7*100*2.5)/9)*(1/7410),2))</f>
        <v>0.09</v>
      </c>
      <c r="K7" s="10">
        <f>IF($E7="","",ROUND((H7*100*2.5)/43560,2))</f>
        <v>0.14000000000000001</v>
      </c>
      <c r="L7" s="34">
        <f>IF($E7="","",ROUND(0.0054*((H7*100*2.5)/9),2))</f>
        <v>3.6</v>
      </c>
      <c r="M7" s="36">
        <f>IF($E7="","",ROUNDDOWN((E$4*A7),0))</f>
        <v>0</v>
      </c>
      <c r="N7" s="10">
        <f>IF($E7="","",ROUNDUP((M7*100*2.5)/9,0))</f>
        <v>0</v>
      </c>
      <c r="O7" s="35">
        <f>IF($E7="","",ROUND(((M7*100*2.5)/9)*(1/7410),2))</f>
        <v>0</v>
      </c>
      <c r="P7" s="35">
        <f>IF($E7="","",ROUND((M7*100*2.5)/43560,2))</f>
        <v>0</v>
      </c>
      <c r="Q7" s="34">
        <f>IF($E7="","",ROUND(0.0054*((M7*100*2.5)/9),2))</f>
        <v>0</v>
      </c>
      <c r="S7" s="28" t="s">
        <v>13</v>
      </c>
      <c r="T7" s="29" t="s">
        <v>6</v>
      </c>
      <c r="U7" s="30" t="s">
        <v>16</v>
      </c>
      <c r="V7" s="30" t="s">
        <v>20</v>
      </c>
      <c r="W7" s="30" t="s">
        <v>17</v>
      </c>
      <c r="X7" s="7" t="s">
        <v>18</v>
      </c>
      <c r="Y7" s="8" t="s">
        <v>15</v>
      </c>
    </row>
    <row r="8" spans="1:25" x14ac:dyDescent="0.25">
      <c r="A8" s="2">
        <f t="shared" ref="A8:A14" si="0">IF(H8="","",H8/SUM(H$6:H$30))</f>
        <v>0.3233695652173913</v>
      </c>
      <c r="B8" s="18">
        <v>1</v>
      </c>
      <c r="C8" s="25" t="s">
        <v>6</v>
      </c>
      <c r="D8" s="19">
        <v>30</v>
      </c>
      <c r="E8" s="88">
        <v>13.6</v>
      </c>
      <c r="F8" s="19">
        <v>14.73</v>
      </c>
      <c r="G8" s="20" t="s">
        <v>24</v>
      </c>
      <c r="H8" s="33">
        <f t="shared" ref="H8:H30" si="1">IF($E8="","",ROUND(((F8-E8)*IF(OR(G8="L",G8="R"),1,IF(G8="L/R",2,0))*5280)/100,0))</f>
        <v>119</v>
      </c>
      <c r="I8" s="10">
        <f t="shared" ref="I8:I30" si="2">IF($E8="","",ROUNDUP((H8*100*2.5)/9,0))</f>
        <v>3306</v>
      </c>
      <c r="J8" s="10">
        <f t="shared" ref="J8:J30" si="3">IF($E8="","",ROUND(((H8*100*2.5)/9)*(1/7410),2))</f>
        <v>0.45</v>
      </c>
      <c r="K8" s="10">
        <f t="shared" ref="K8:K30" si="4">IF($E8="","",ROUND((H8*100*2.5)/43560,2))</f>
        <v>0.68</v>
      </c>
      <c r="L8" s="34">
        <f t="shared" ref="L8:L30" si="5">IF($E8="","",ROUND(0.0054*((H8*100*2.5)/9),2))</f>
        <v>17.850000000000001</v>
      </c>
      <c r="M8" s="36">
        <f t="shared" ref="M8:M14" si="6">IF($E8="","",ROUNDDOWN((E$4*A8),0))</f>
        <v>261</v>
      </c>
      <c r="N8" s="10">
        <f t="shared" ref="N8:N30" si="7">IF($E8="","",ROUNDUP((M8*100*2.5)/9,0))</f>
        <v>7250</v>
      </c>
      <c r="O8" s="35">
        <f t="shared" ref="O8:O30" si="8">IF($E8="","",ROUND(((M8*100*2.5)/9)*(1/7410),2))</f>
        <v>0.98</v>
      </c>
      <c r="P8" s="35">
        <f t="shared" ref="P8:P30" si="9">IF($E8="","",ROUND((M8*100*2.5)/43560,2))</f>
        <v>1.5</v>
      </c>
      <c r="Q8" s="34">
        <f t="shared" ref="Q8:Q30" si="10">IF($E8="","",ROUND(0.0054*((M8*100*2.5)/9),2))</f>
        <v>39.15</v>
      </c>
      <c r="S8" s="13">
        <v>1</v>
      </c>
      <c r="T8" s="9">
        <f t="shared" ref="T8:X9" si="11">IF($E$4&gt;$H$31,SUMIF($B$6:$B$30,$S8,H$6:H$30),SUMIF($B$6:$B$30,$S8,M$6:M$30))</f>
        <v>368</v>
      </c>
      <c r="U8" s="10">
        <f t="shared" si="11"/>
        <v>10232</v>
      </c>
      <c r="V8" s="10">
        <f t="shared" si="11"/>
        <v>1.3900000000000006</v>
      </c>
      <c r="W8" s="10">
        <f t="shared" si="11"/>
        <v>2.1</v>
      </c>
      <c r="X8" s="10">
        <f t="shared" si="11"/>
        <v>55.200000000000017</v>
      </c>
      <c r="Y8" s="31">
        <f>SUMIF($B$6:$B$30,$S8,$A$6:$A$30)</f>
        <v>0.93478260869565211</v>
      </c>
    </row>
    <row r="9" spans="1:25" x14ac:dyDescent="0.25">
      <c r="A9" s="2">
        <f t="shared" si="0"/>
        <v>3.5326086956521736E-2</v>
      </c>
      <c r="B9" s="18">
        <v>1</v>
      </c>
      <c r="C9" s="25" t="s">
        <v>6</v>
      </c>
      <c r="D9" s="19">
        <v>30</v>
      </c>
      <c r="E9" s="88">
        <v>15.7</v>
      </c>
      <c r="F9" s="19">
        <v>15.82</v>
      </c>
      <c r="G9" s="20" t="s">
        <v>24</v>
      </c>
      <c r="H9" s="33">
        <f t="shared" si="1"/>
        <v>13</v>
      </c>
      <c r="I9" s="10">
        <f t="shared" si="2"/>
        <v>362</v>
      </c>
      <c r="J9" s="10">
        <f t="shared" si="3"/>
        <v>0.05</v>
      </c>
      <c r="K9" s="10">
        <f t="shared" si="4"/>
        <v>7.0000000000000007E-2</v>
      </c>
      <c r="L9" s="34">
        <f t="shared" si="5"/>
        <v>1.95</v>
      </c>
      <c r="M9" s="36">
        <f t="shared" si="6"/>
        <v>28</v>
      </c>
      <c r="N9" s="10">
        <f t="shared" si="7"/>
        <v>778</v>
      </c>
      <c r="O9" s="35">
        <f t="shared" si="8"/>
        <v>0.1</v>
      </c>
      <c r="P9" s="35">
        <f t="shared" si="9"/>
        <v>0.16</v>
      </c>
      <c r="Q9" s="34">
        <f t="shared" si="10"/>
        <v>4.2</v>
      </c>
      <c r="S9" s="14">
        <v>2</v>
      </c>
      <c r="T9" s="11">
        <f t="shared" si="11"/>
        <v>0</v>
      </c>
      <c r="U9" s="12">
        <f t="shared" si="11"/>
        <v>0</v>
      </c>
      <c r="V9" s="12">
        <f t="shared" si="11"/>
        <v>0</v>
      </c>
      <c r="W9" s="12">
        <f t="shared" si="11"/>
        <v>0</v>
      </c>
      <c r="X9" s="12">
        <f t="shared" si="11"/>
        <v>0</v>
      </c>
      <c r="Y9" s="31">
        <f>SUMIF($B$6:$B$30,$S9,$A$6:$A$30)</f>
        <v>0</v>
      </c>
    </row>
    <row r="10" spans="1:25" x14ac:dyDescent="0.25">
      <c r="A10" s="2">
        <f t="shared" si="0"/>
        <v>3.2608695652173912E-2</v>
      </c>
      <c r="B10" s="18">
        <v>1</v>
      </c>
      <c r="C10" s="25" t="s">
        <v>6</v>
      </c>
      <c r="D10" s="19">
        <v>30</v>
      </c>
      <c r="E10" s="19">
        <v>16.25</v>
      </c>
      <c r="F10" s="19">
        <v>16.36</v>
      </c>
      <c r="G10" s="20" t="s">
        <v>24</v>
      </c>
      <c r="H10" s="33">
        <f t="shared" si="1"/>
        <v>12</v>
      </c>
      <c r="I10" s="10">
        <f t="shared" si="2"/>
        <v>334</v>
      </c>
      <c r="J10" s="10">
        <f t="shared" si="3"/>
        <v>0.04</v>
      </c>
      <c r="K10" s="10">
        <f t="shared" si="4"/>
        <v>7.0000000000000007E-2</v>
      </c>
      <c r="L10" s="34">
        <f t="shared" si="5"/>
        <v>1.8</v>
      </c>
      <c r="M10" s="36">
        <f t="shared" si="6"/>
        <v>26</v>
      </c>
      <c r="N10" s="10">
        <f t="shared" si="7"/>
        <v>723</v>
      </c>
      <c r="O10" s="35">
        <f t="shared" si="8"/>
        <v>0.1</v>
      </c>
      <c r="P10" s="35">
        <f t="shared" si="9"/>
        <v>0.15</v>
      </c>
      <c r="Q10" s="34">
        <f t="shared" si="10"/>
        <v>3.9</v>
      </c>
      <c r="S10" s="14">
        <v>3</v>
      </c>
      <c r="T10" s="11">
        <f>IF($E$4&gt;$H$31,SUMIF($B$6:$B$30,$S10,H$6:H$30),SUMIF($B$6:$B$30,$S10,M$6:M$30))</f>
        <v>0</v>
      </c>
      <c r="U10" s="12">
        <f t="shared" ref="U10:U17" si="12">IF($E$4&gt;$H$31,SUMIF($B$6:$B$30,$S10,I$6:I$30),SUMIF($B$6:$B$30,$S10,N$6:N$30))</f>
        <v>0</v>
      </c>
      <c r="V10" s="12">
        <f t="shared" ref="V10:V17" si="13">IF($E$4&gt;$H$31,SUMIF($B$6:$B$30,$S10,J$6:J$30),SUMIF($B$6:$B$30,$S10,O$6:O$30))</f>
        <v>0</v>
      </c>
      <c r="W10" s="12">
        <f t="shared" ref="W10:W17" si="14">IF($E$4&gt;$H$31,SUMIF($B$6:$B$30,$S10,K$6:K$30),SUMIF($B$6:$B$30,$S10,P$6:P$30))</f>
        <v>0</v>
      </c>
      <c r="X10" s="12">
        <f t="shared" ref="X10:X16" si="15">IF($E$4&gt;$H$31,SUMIF($B$6:$B$30,$S10,L$6:L$30),SUMIF($B$6:$B$30,$S10,Q$6:Q$30))</f>
        <v>0</v>
      </c>
      <c r="Y10" s="31">
        <f t="shared" ref="Y10:Y16" si="16">SUMIF($B$6:$B$30,$S10,$A$6:$A$30)</f>
        <v>0</v>
      </c>
    </row>
    <row r="11" spans="1:25" x14ac:dyDescent="0.25">
      <c r="A11" s="2">
        <f t="shared" si="0"/>
        <v>7.0652173913043473E-2</v>
      </c>
      <c r="B11" s="18">
        <v>1</v>
      </c>
      <c r="C11" s="25" t="s">
        <v>6</v>
      </c>
      <c r="D11" s="19" t="s">
        <v>29</v>
      </c>
      <c r="E11" s="19">
        <v>0.81299999999999994</v>
      </c>
      <c r="F11" s="19">
        <v>1.06</v>
      </c>
      <c r="G11" s="20" t="s">
        <v>24</v>
      </c>
      <c r="H11" s="33">
        <f t="shared" si="1"/>
        <v>26</v>
      </c>
      <c r="I11" s="10">
        <f t="shared" si="2"/>
        <v>723</v>
      </c>
      <c r="J11" s="10">
        <f t="shared" si="3"/>
        <v>0.1</v>
      </c>
      <c r="K11" s="10">
        <f t="shared" si="4"/>
        <v>0.15</v>
      </c>
      <c r="L11" s="34">
        <f t="shared" si="5"/>
        <v>3.9</v>
      </c>
      <c r="M11" s="36">
        <f t="shared" si="6"/>
        <v>57</v>
      </c>
      <c r="N11" s="10">
        <f t="shared" si="7"/>
        <v>1584</v>
      </c>
      <c r="O11" s="35">
        <f t="shared" si="8"/>
        <v>0.21</v>
      </c>
      <c r="P11" s="35">
        <f t="shared" si="9"/>
        <v>0.33</v>
      </c>
      <c r="Q11" s="34">
        <f t="shared" si="10"/>
        <v>8.5500000000000007</v>
      </c>
      <c r="S11" s="14">
        <v>4</v>
      </c>
      <c r="T11" s="11">
        <f t="shared" ref="T11:T17" si="17">IF($E$4&gt;$H$31,SUMIF($B$6:$B$30,$S11,H$6:H$30),SUMIF($B$6:$B$30,$S11,M$6:M$30))</f>
        <v>0</v>
      </c>
      <c r="U11" s="12">
        <f t="shared" si="12"/>
        <v>0</v>
      </c>
      <c r="V11" s="12">
        <f t="shared" si="13"/>
        <v>0</v>
      </c>
      <c r="W11" s="12">
        <f t="shared" si="14"/>
        <v>0</v>
      </c>
      <c r="X11" s="12">
        <f t="shared" si="15"/>
        <v>0</v>
      </c>
      <c r="Y11" s="31">
        <f t="shared" si="16"/>
        <v>0</v>
      </c>
    </row>
    <row r="12" spans="1:25" x14ac:dyDescent="0.25">
      <c r="A12" s="2">
        <f t="shared" si="0"/>
        <v>5.434782608695652E-2</v>
      </c>
      <c r="B12" s="18">
        <v>1</v>
      </c>
      <c r="C12" s="25" t="s">
        <v>6</v>
      </c>
      <c r="D12" s="19" t="s">
        <v>30</v>
      </c>
      <c r="E12" s="19">
        <v>0.16900000000000001</v>
      </c>
      <c r="F12" s="19">
        <v>0.35399999999999998</v>
      </c>
      <c r="G12" s="20" t="s">
        <v>24</v>
      </c>
      <c r="H12" s="33">
        <f t="shared" si="1"/>
        <v>20</v>
      </c>
      <c r="I12" s="10">
        <f t="shared" si="2"/>
        <v>556</v>
      </c>
      <c r="J12" s="10">
        <f t="shared" si="3"/>
        <v>7.0000000000000007E-2</v>
      </c>
      <c r="K12" s="10">
        <f t="shared" si="4"/>
        <v>0.11</v>
      </c>
      <c r="L12" s="34">
        <f t="shared" si="5"/>
        <v>3</v>
      </c>
      <c r="M12" s="36">
        <f t="shared" si="6"/>
        <v>44</v>
      </c>
      <c r="N12" s="10">
        <f t="shared" si="7"/>
        <v>1223</v>
      </c>
      <c r="O12" s="35">
        <f t="shared" si="8"/>
        <v>0.16</v>
      </c>
      <c r="P12" s="35">
        <f t="shared" si="9"/>
        <v>0.25</v>
      </c>
      <c r="Q12" s="34">
        <f t="shared" si="10"/>
        <v>6.6</v>
      </c>
      <c r="S12" s="14">
        <v>5</v>
      </c>
      <c r="T12" s="11">
        <f t="shared" si="17"/>
        <v>0</v>
      </c>
      <c r="U12" s="12">
        <f t="shared" si="12"/>
        <v>0</v>
      </c>
      <c r="V12" s="12">
        <f t="shared" si="13"/>
        <v>0</v>
      </c>
      <c r="W12" s="12">
        <f t="shared" si="14"/>
        <v>0</v>
      </c>
      <c r="X12" s="12">
        <f t="shared" si="15"/>
        <v>0</v>
      </c>
      <c r="Y12" s="31">
        <f t="shared" si="16"/>
        <v>0</v>
      </c>
    </row>
    <row r="13" spans="1:25" x14ac:dyDescent="0.25">
      <c r="A13" s="2">
        <f t="shared" si="0"/>
        <v>3.5326086956521736E-2</v>
      </c>
      <c r="B13" s="18">
        <v>1</v>
      </c>
      <c r="C13" s="25" t="s">
        <v>6</v>
      </c>
      <c r="D13" s="19" t="s">
        <v>31</v>
      </c>
      <c r="E13" s="88">
        <v>0</v>
      </c>
      <c r="F13" s="19">
        <v>0.124</v>
      </c>
      <c r="G13" s="20" t="s">
        <v>24</v>
      </c>
      <c r="H13" s="33">
        <f t="shared" si="1"/>
        <v>13</v>
      </c>
      <c r="I13" s="10">
        <f t="shared" si="2"/>
        <v>362</v>
      </c>
      <c r="J13" s="10">
        <f t="shared" si="3"/>
        <v>0.05</v>
      </c>
      <c r="K13" s="10">
        <f t="shared" si="4"/>
        <v>7.0000000000000007E-2</v>
      </c>
      <c r="L13" s="34">
        <f t="shared" si="5"/>
        <v>1.95</v>
      </c>
      <c r="M13" s="36">
        <f t="shared" si="6"/>
        <v>28</v>
      </c>
      <c r="N13" s="10">
        <f t="shared" si="7"/>
        <v>778</v>
      </c>
      <c r="O13" s="35">
        <f t="shared" si="8"/>
        <v>0.1</v>
      </c>
      <c r="P13" s="35">
        <f t="shared" si="9"/>
        <v>0.16</v>
      </c>
      <c r="Q13" s="34">
        <f t="shared" si="10"/>
        <v>4.2</v>
      </c>
      <c r="S13" s="14">
        <v>6</v>
      </c>
      <c r="T13" s="11">
        <f t="shared" si="17"/>
        <v>0</v>
      </c>
      <c r="U13" s="12">
        <f t="shared" si="12"/>
        <v>0</v>
      </c>
      <c r="V13" s="12">
        <f t="shared" si="13"/>
        <v>0</v>
      </c>
      <c r="W13" s="12">
        <f t="shared" si="14"/>
        <v>0</v>
      </c>
      <c r="X13" s="12">
        <f t="shared" si="15"/>
        <v>0</v>
      </c>
      <c r="Y13" s="31">
        <f t="shared" si="16"/>
        <v>0</v>
      </c>
    </row>
    <row r="14" spans="1:25" x14ac:dyDescent="0.25">
      <c r="A14" s="2">
        <f t="shared" si="0"/>
        <v>5.434782608695652E-3</v>
      </c>
      <c r="B14" s="18">
        <v>1</v>
      </c>
      <c r="C14" s="25" t="s">
        <v>6</v>
      </c>
      <c r="D14" s="19" t="s">
        <v>32</v>
      </c>
      <c r="E14" s="19">
        <v>0.05</v>
      </c>
      <c r="F14" s="19">
        <v>0.08</v>
      </c>
      <c r="G14" s="20" t="s">
        <v>33</v>
      </c>
      <c r="H14" s="33">
        <f t="shared" si="1"/>
        <v>2</v>
      </c>
      <c r="I14" s="10">
        <f t="shared" si="2"/>
        <v>56</v>
      </c>
      <c r="J14" s="10">
        <f t="shared" si="3"/>
        <v>0.01</v>
      </c>
      <c r="K14" s="10">
        <f t="shared" si="4"/>
        <v>0.01</v>
      </c>
      <c r="L14" s="34">
        <f t="shared" si="5"/>
        <v>0.3</v>
      </c>
      <c r="M14" s="36">
        <f t="shared" si="6"/>
        <v>4</v>
      </c>
      <c r="N14" s="10">
        <f t="shared" si="7"/>
        <v>112</v>
      </c>
      <c r="O14" s="35">
        <f t="shared" si="8"/>
        <v>0.01</v>
      </c>
      <c r="P14" s="35">
        <f t="shared" si="9"/>
        <v>0.02</v>
      </c>
      <c r="Q14" s="34">
        <f t="shared" si="10"/>
        <v>0.6</v>
      </c>
      <c r="S14" s="14">
        <v>7</v>
      </c>
      <c r="T14" s="11">
        <f t="shared" si="17"/>
        <v>0</v>
      </c>
      <c r="U14" s="12">
        <f t="shared" si="12"/>
        <v>0</v>
      </c>
      <c r="V14" s="12">
        <f t="shared" si="13"/>
        <v>0</v>
      </c>
      <c r="W14" s="12">
        <f t="shared" si="14"/>
        <v>0</v>
      </c>
      <c r="X14" s="12">
        <f t="shared" si="15"/>
        <v>0</v>
      </c>
      <c r="Y14" s="31">
        <f t="shared" si="16"/>
        <v>0</v>
      </c>
    </row>
    <row r="15" spans="1:25" x14ac:dyDescent="0.25">
      <c r="A15" s="2">
        <f>IF(H15="","",H15/SUM(H$6:H$30))</f>
        <v>8.152173913043478E-3</v>
      </c>
      <c r="B15" s="18">
        <v>1</v>
      </c>
      <c r="C15" s="25" t="s">
        <v>6</v>
      </c>
      <c r="D15" s="19" t="s">
        <v>32</v>
      </c>
      <c r="E15" s="19">
        <v>0.26</v>
      </c>
      <c r="F15" s="19">
        <v>0.31</v>
      </c>
      <c r="G15" s="20" t="s">
        <v>26</v>
      </c>
      <c r="H15" s="33">
        <f t="shared" si="1"/>
        <v>3</v>
      </c>
      <c r="I15" s="10">
        <f t="shared" si="2"/>
        <v>84</v>
      </c>
      <c r="J15" s="10">
        <f t="shared" si="3"/>
        <v>0.01</v>
      </c>
      <c r="K15" s="10">
        <f t="shared" si="4"/>
        <v>0.02</v>
      </c>
      <c r="L15" s="34">
        <f t="shared" si="5"/>
        <v>0.45</v>
      </c>
      <c r="M15" s="36">
        <f>IF($E15="","",ROUNDDOWN((E$4*A15),0))</f>
        <v>6</v>
      </c>
      <c r="N15" s="10">
        <f t="shared" si="7"/>
        <v>167</v>
      </c>
      <c r="O15" s="35">
        <f t="shared" si="8"/>
        <v>0.02</v>
      </c>
      <c r="P15" s="35">
        <f t="shared" si="9"/>
        <v>0.03</v>
      </c>
      <c r="Q15" s="34">
        <f t="shared" si="10"/>
        <v>0.9</v>
      </c>
      <c r="S15" s="14">
        <v>8</v>
      </c>
      <c r="T15" s="11">
        <f t="shared" si="17"/>
        <v>0</v>
      </c>
      <c r="U15" s="12">
        <f t="shared" si="12"/>
        <v>0</v>
      </c>
      <c r="V15" s="12">
        <f t="shared" si="13"/>
        <v>0</v>
      </c>
      <c r="W15" s="12">
        <f t="shared" si="14"/>
        <v>0</v>
      </c>
      <c r="X15" s="12">
        <f t="shared" si="15"/>
        <v>0</v>
      </c>
      <c r="Y15" s="31">
        <f t="shared" si="16"/>
        <v>0</v>
      </c>
    </row>
    <row r="16" spans="1:25" x14ac:dyDescent="0.25">
      <c r="A16" s="2">
        <f t="shared" ref="A16:A30" si="18">IF(H16="","",H16/SUM(H$6:H$30))</f>
        <v>4.8913043478260872E-2</v>
      </c>
      <c r="B16" s="18">
        <v>1</v>
      </c>
      <c r="C16" s="25" t="s">
        <v>6</v>
      </c>
      <c r="D16" s="19" t="s">
        <v>34</v>
      </c>
      <c r="E16" s="88">
        <v>0.1</v>
      </c>
      <c r="F16" s="19">
        <v>0.27</v>
      </c>
      <c r="G16" s="20" t="s">
        <v>24</v>
      </c>
      <c r="H16" s="33">
        <f t="shared" si="1"/>
        <v>18</v>
      </c>
      <c r="I16" s="10">
        <f t="shared" si="2"/>
        <v>500</v>
      </c>
      <c r="J16" s="10">
        <f t="shared" si="3"/>
        <v>7.0000000000000007E-2</v>
      </c>
      <c r="K16" s="10">
        <f t="shared" si="4"/>
        <v>0.1</v>
      </c>
      <c r="L16" s="34">
        <f t="shared" si="5"/>
        <v>2.7</v>
      </c>
      <c r="M16" s="36">
        <f t="shared" ref="M16:M30" si="19">IF($E16="","",ROUNDDOWN((E$4*A16),0))</f>
        <v>39</v>
      </c>
      <c r="N16" s="10">
        <f t="shared" si="7"/>
        <v>1084</v>
      </c>
      <c r="O16" s="35">
        <f t="shared" si="8"/>
        <v>0.15</v>
      </c>
      <c r="P16" s="35">
        <f t="shared" si="9"/>
        <v>0.22</v>
      </c>
      <c r="Q16" s="34">
        <f t="shared" si="10"/>
        <v>5.85</v>
      </c>
      <c r="S16" s="14">
        <v>9</v>
      </c>
      <c r="T16" s="11">
        <f t="shared" si="17"/>
        <v>0</v>
      </c>
      <c r="U16" s="12">
        <f t="shared" si="12"/>
        <v>0</v>
      </c>
      <c r="V16" s="12">
        <f t="shared" si="13"/>
        <v>0</v>
      </c>
      <c r="W16" s="12">
        <f t="shared" si="14"/>
        <v>0</v>
      </c>
      <c r="X16" s="12">
        <f t="shared" si="15"/>
        <v>0</v>
      </c>
      <c r="Y16" s="31">
        <f t="shared" si="16"/>
        <v>0</v>
      </c>
    </row>
    <row r="17" spans="1:25" ht="15.75" thickBot="1" x14ac:dyDescent="0.3">
      <c r="A17" s="2">
        <f t="shared" si="18"/>
        <v>1.358695652173913E-2</v>
      </c>
      <c r="B17" s="18">
        <v>1</v>
      </c>
      <c r="C17" s="25" t="s">
        <v>6</v>
      </c>
      <c r="D17" s="19" t="s">
        <v>35</v>
      </c>
      <c r="E17" s="19">
        <v>0.09</v>
      </c>
      <c r="F17" s="19">
        <v>0.19</v>
      </c>
      <c r="G17" s="20" t="s">
        <v>26</v>
      </c>
      <c r="H17" s="33">
        <f t="shared" si="1"/>
        <v>5</v>
      </c>
      <c r="I17" s="10">
        <f t="shared" si="2"/>
        <v>139</v>
      </c>
      <c r="J17" s="10">
        <f t="shared" si="3"/>
        <v>0.02</v>
      </c>
      <c r="K17" s="10">
        <f t="shared" si="4"/>
        <v>0.03</v>
      </c>
      <c r="L17" s="34">
        <f t="shared" si="5"/>
        <v>0.75</v>
      </c>
      <c r="M17" s="36">
        <f t="shared" si="19"/>
        <v>11</v>
      </c>
      <c r="N17" s="10">
        <f t="shared" si="7"/>
        <v>306</v>
      </c>
      <c r="O17" s="35">
        <f t="shared" si="8"/>
        <v>0.04</v>
      </c>
      <c r="P17" s="35">
        <f t="shared" si="9"/>
        <v>0.06</v>
      </c>
      <c r="Q17" s="34">
        <f t="shared" si="10"/>
        <v>1.65</v>
      </c>
      <c r="S17" s="48">
        <v>10</v>
      </c>
      <c r="T17" s="49">
        <f t="shared" si="17"/>
        <v>0</v>
      </c>
      <c r="U17" s="50">
        <f t="shared" si="12"/>
        <v>0</v>
      </c>
      <c r="V17" s="50">
        <f t="shared" si="13"/>
        <v>0</v>
      </c>
      <c r="W17" s="50">
        <f t="shared" si="14"/>
        <v>0</v>
      </c>
      <c r="X17" s="50">
        <f>IF($E$4&gt;$H$31,SUMIF($B$6:$B$30,$S17,L$6:L$30),SUMIF($B$6:$B$30,$S17,Q$6:Q$30))</f>
        <v>0</v>
      </c>
      <c r="Y17" s="51">
        <f>SUMIF($B$6:$B$30,$S17,$A$6:$A$30)</f>
        <v>0</v>
      </c>
    </row>
    <row r="18" spans="1:25" ht="15.75" thickBot="1" x14ac:dyDescent="0.3">
      <c r="A18" s="2">
        <f t="shared" si="18"/>
        <v>6.25E-2</v>
      </c>
      <c r="B18" s="18">
        <v>1</v>
      </c>
      <c r="C18" s="25" t="s">
        <v>6</v>
      </c>
      <c r="D18" s="19" t="s">
        <v>36</v>
      </c>
      <c r="E18" s="88">
        <v>0.8</v>
      </c>
      <c r="F18" s="19">
        <v>1.02</v>
      </c>
      <c r="G18" s="20" t="s">
        <v>24</v>
      </c>
      <c r="H18" s="33">
        <f t="shared" si="1"/>
        <v>23</v>
      </c>
      <c r="I18" s="10">
        <f t="shared" si="2"/>
        <v>639</v>
      </c>
      <c r="J18" s="10">
        <f t="shared" si="3"/>
        <v>0.09</v>
      </c>
      <c r="K18" s="10">
        <f t="shared" si="4"/>
        <v>0.13</v>
      </c>
      <c r="L18" s="34">
        <f t="shared" si="5"/>
        <v>3.45</v>
      </c>
      <c r="M18" s="36">
        <f t="shared" si="19"/>
        <v>50</v>
      </c>
      <c r="N18" s="10">
        <f t="shared" si="7"/>
        <v>1389</v>
      </c>
      <c r="O18" s="35">
        <f t="shared" si="8"/>
        <v>0.19</v>
      </c>
      <c r="P18" s="35">
        <f t="shared" si="9"/>
        <v>0.28999999999999998</v>
      </c>
      <c r="Q18" s="34">
        <f t="shared" si="10"/>
        <v>7.5</v>
      </c>
      <c r="S18" s="55" t="s">
        <v>9</v>
      </c>
      <c r="T18" s="54">
        <f>SUM(T8:T17)</f>
        <v>368</v>
      </c>
      <c r="U18" s="52">
        <f t="shared" ref="U18:Y18" si="20">SUM(U8:U17)</f>
        <v>10232</v>
      </c>
      <c r="V18" s="52">
        <f t="shared" si="20"/>
        <v>1.3900000000000006</v>
      </c>
      <c r="W18" s="52">
        <f t="shared" si="20"/>
        <v>2.1</v>
      </c>
      <c r="X18" s="52">
        <f t="shared" si="20"/>
        <v>55.200000000000017</v>
      </c>
      <c r="Y18" s="53">
        <f t="shared" si="20"/>
        <v>0.93478260869565211</v>
      </c>
    </row>
    <row r="19" spans="1:25" x14ac:dyDescent="0.25">
      <c r="A19" s="2">
        <f t="shared" si="18"/>
        <v>3.5326086956521736E-2</v>
      </c>
      <c r="B19" s="18">
        <v>1</v>
      </c>
      <c r="C19" s="25" t="s">
        <v>6</v>
      </c>
      <c r="D19" s="19" t="s">
        <v>37</v>
      </c>
      <c r="E19" s="88">
        <v>0</v>
      </c>
      <c r="F19" s="19">
        <v>0.12</v>
      </c>
      <c r="G19" s="20" t="s">
        <v>24</v>
      </c>
      <c r="H19" s="33">
        <f t="shared" si="1"/>
        <v>13</v>
      </c>
      <c r="I19" s="10">
        <f t="shared" si="2"/>
        <v>362</v>
      </c>
      <c r="J19" s="10">
        <f t="shared" si="3"/>
        <v>0.05</v>
      </c>
      <c r="K19" s="10">
        <f t="shared" si="4"/>
        <v>7.0000000000000007E-2</v>
      </c>
      <c r="L19" s="34">
        <f t="shared" si="5"/>
        <v>1.95</v>
      </c>
      <c r="M19" s="36">
        <f t="shared" si="19"/>
        <v>28</v>
      </c>
      <c r="N19" s="10">
        <f t="shared" si="7"/>
        <v>778</v>
      </c>
      <c r="O19" s="35">
        <f t="shared" si="8"/>
        <v>0.1</v>
      </c>
      <c r="P19" s="35">
        <f t="shared" si="9"/>
        <v>0.16</v>
      </c>
      <c r="Q19" s="34">
        <f t="shared" si="10"/>
        <v>4.2</v>
      </c>
    </row>
    <row r="20" spans="1:25" x14ac:dyDescent="0.25">
      <c r="A20" s="2">
        <f t="shared" si="18"/>
        <v>4.3478260869565216E-2</v>
      </c>
      <c r="B20" s="18">
        <v>1</v>
      </c>
      <c r="C20" s="25" t="s">
        <v>6</v>
      </c>
      <c r="D20" s="19" t="s">
        <v>38</v>
      </c>
      <c r="E20" s="88">
        <v>0.1</v>
      </c>
      <c r="F20" s="19">
        <v>0.25</v>
      </c>
      <c r="G20" s="20" t="s">
        <v>24</v>
      </c>
      <c r="H20" s="33">
        <f t="shared" si="1"/>
        <v>16</v>
      </c>
      <c r="I20" s="10">
        <f t="shared" si="2"/>
        <v>445</v>
      </c>
      <c r="J20" s="10">
        <f t="shared" si="3"/>
        <v>0.06</v>
      </c>
      <c r="K20" s="10">
        <f t="shared" si="4"/>
        <v>0.09</v>
      </c>
      <c r="L20" s="34">
        <f t="shared" si="5"/>
        <v>2.4</v>
      </c>
      <c r="M20" s="36">
        <f t="shared" si="19"/>
        <v>35</v>
      </c>
      <c r="N20" s="10">
        <f t="shared" si="7"/>
        <v>973</v>
      </c>
      <c r="O20" s="35">
        <f t="shared" si="8"/>
        <v>0.13</v>
      </c>
      <c r="P20" s="35">
        <f t="shared" si="9"/>
        <v>0.2</v>
      </c>
      <c r="Q20" s="34">
        <f t="shared" si="10"/>
        <v>5.25</v>
      </c>
    </row>
    <row r="21" spans="1:25" x14ac:dyDescent="0.25">
      <c r="A21" s="2">
        <f t="shared" si="18"/>
        <v>2.9891304347826088E-2</v>
      </c>
      <c r="B21" s="18">
        <v>1</v>
      </c>
      <c r="C21" s="25" t="s">
        <v>6</v>
      </c>
      <c r="D21" s="19" t="s">
        <v>39</v>
      </c>
      <c r="E21" s="19">
        <v>0.05</v>
      </c>
      <c r="F21" s="19">
        <v>0.26</v>
      </c>
      <c r="G21" s="20" t="s">
        <v>26</v>
      </c>
      <c r="H21" s="33">
        <f t="shared" si="1"/>
        <v>11</v>
      </c>
      <c r="I21" s="10">
        <f t="shared" si="2"/>
        <v>306</v>
      </c>
      <c r="J21" s="10">
        <f t="shared" si="3"/>
        <v>0.04</v>
      </c>
      <c r="K21" s="10">
        <f t="shared" si="4"/>
        <v>0.06</v>
      </c>
      <c r="L21" s="34">
        <f t="shared" si="5"/>
        <v>1.65</v>
      </c>
      <c r="M21" s="36">
        <f t="shared" si="19"/>
        <v>24</v>
      </c>
      <c r="N21" s="10">
        <f t="shared" si="7"/>
        <v>667</v>
      </c>
      <c r="O21" s="35">
        <f t="shared" si="8"/>
        <v>0.09</v>
      </c>
      <c r="P21" s="35">
        <f t="shared" si="9"/>
        <v>0.14000000000000001</v>
      </c>
      <c r="Q21" s="34">
        <f t="shared" si="10"/>
        <v>3.6</v>
      </c>
    </row>
    <row r="22" spans="1:25" x14ac:dyDescent="0.25">
      <c r="A22" s="2">
        <f t="shared" si="18"/>
        <v>2.1739130434782608E-2</v>
      </c>
      <c r="B22" s="18">
        <v>1</v>
      </c>
      <c r="C22" s="25" t="s">
        <v>6</v>
      </c>
      <c r="D22" s="19" t="s">
        <v>40</v>
      </c>
      <c r="E22" s="19">
        <v>0.08</v>
      </c>
      <c r="F22" s="19">
        <v>0.24</v>
      </c>
      <c r="G22" s="20" t="s">
        <v>26</v>
      </c>
      <c r="H22" s="33">
        <f t="shared" si="1"/>
        <v>8</v>
      </c>
      <c r="I22" s="10">
        <f t="shared" si="2"/>
        <v>223</v>
      </c>
      <c r="J22" s="10">
        <f t="shared" si="3"/>
        <v>0.03</v>
      </c>
      <c r="K22" s="10">
        <f t="shared" si="4"/>
        <v>0.05</v>
      </c>
      <c r="L22" s="34">
        <f t="shared" si="5"/>
        <v>1.2</v>
      </c>
      <c r="M22" s="36">
        <f t="shared" si="19"/>
        <v>17</v>
      </c>
      <c r="N22" s="10">
        <f t="shared" si="7"/>
        <v>473</v>
      </c>
      <c r="O22" s="35">
        <f t="shared" si="8"/>
        <v>0.06</v>
      </c>
      <c r="P22" s="35">
        <f t="shared" si="9"/>
        <v>0.1</v>
      </c>
      <c r="Q22" s="34">
        <f t="shared" si="10"/>
        <v>2.5499999999999998</v>
      </c>
    </row>
    <row r="23" spans="1:25" x14ac:dyDescent="0.25">
      <c r="A23" s="2">
        <f t="shared" si="18"/>
        <v>2.1739130434782608E-2</v>
      </c>
      <c r="B23" s="18">
        <v>1</v>
      </c>
      <c r="C23" s="25" t="s">
        <v>6</v>
      </c>
      <c r="D23" s="19" t="s">
        <v>41</v>
      </c>
      <c r="E23" s="19">
        <v>0.05</v>
      </c>
      <c r="F23" s="19">
        <v>0.13</v>
      </c>
      <c r="G23" s="20" t="s">
        <v>24</v>
      </c>
      <c r="H23" s="33">
        <f t="shared" si="1"/>
        <v>8</v>
      </c>
      <c r="I23" s="10">
        <f t="shared" si="2"/>
        <v>223</v>
      </c>
      <c r="J23" s="10">
        <f t="shared" si="3"/>
        <v>0.03</v>
      </c>
      <c r="K23" s="10">
        <f t="shared" si="4"/>
        <v>0.05</v>
      </c>
      <c r="L23" s="34">
        <f t="shared" si="5"/>
        <v>1.2</v>
      </c>
      <c r="M23" s="36">
        <f t="shared" si="19"/>
        <v>17</v>
      </c>
      <c r="N23" s="10">
        <f t="shared" si="7"/>
        <v>473</v>
      </c>
      <c r="O23" s="35">
        <f t="shared" si="8"/>
        <v>0.06</v>
      </c>
      <c r="P23" s="35">
        <f t="shared" si="9"/>
        <v>0.1</v>
      </c>
      <c r="Q23" s="34">
        <f t="shared" si="10"/>
        <v>2.5499999999999998</v>
      </c>
    </row>
    <row r="24" spans="1:25" x14ac:dyDescent="0.25">
      <c r="A24" s="2">
        <f t="shared" si="18"/>
        <v>1.358695652173913E-2</v>
      </c>
      <c r="B24" s="18">
        <v>1</v>
      </c>
      <c r="C24" s="25" t="s">
        <v>6</v>
      </c>
      <c r="D24" s="19" t="s">
        <v>42</v>
      </c>
      <c r="E24" s="19">
        <v>0.01</v>
      </c>
      <c r="F24" s="19">
        <v>0.11</v>
      </c>
      <c r="G24" s="20" t="s">
        <v>26</v>
      </c>
      <c r="H24" s="33">
        <f t="shared" si="1"/>
        <v>5</v>
      </c>
      <c r="I24" s="10">
        <f t="shared" si="2"/>
        <v>139</v>
      </c>
      <c r="J24" s="10">
        <f t="shared" si="3"/>
        <v>0.02</v>
      </c>
      <c r="K24" s="10">
        <f t="shared" si="4"/>
        <v>0.03</v>
      </c>
      <c r="L24" s="34">
        <f t="shared" si="5"/>
        <v>0.75</v>
      </c>
      <c r="M24" s="36">
        <f t="shared" si="19"/>
        <v>11</v>
      </c>
      <c r="N24" s="10">
        <f t="shared" si="7"/>
        <v>306</v>
      </c>
      <c r="O24" s="35">
        <f t="shared" si="8"/>
        <v>0.04</v>
      </c>
      <c r="P24" s="35">
        <f t="shared" si="9"/>
        <v>0.06</v>
      </c>
      <c r="Q24" s="34">
        <f t="shared" si="10"/>
        <v>1.65</v>
      </c>
    </row>
    <row r="25" spans="1:25" x14ac:dyDescent="0.25">
      <c r="A25" s="2">
        <f t="shared" si="18"/>
        <v>1.358695652173913E-2</v>
      </c>
      <c r="B25" s="18">
        <v>1</v>
      </c>
      <c r="C25" s="25" t="s">
        <v>6</v>
      </c>
      <c r="D25" s="19" t="s">
        <v>43</v>
      </c>
      <c r="E25" s="19">
        <v>12.03</v>
      </c>
      <c r="F25" s="19">
        <v>12.13</v>
      </c>
      <c r="G25" s="20" t="s">
        <v>26</v>
      </c>
      <c r="H25" s="33">
        <f t="shared" si="1"/>
        <v>5</v>
      </c>
      <c r="I25" s="10">
        <f t="shared" si="2"/>
        <v>139</v>
      </c>
      <c r="J25" s="10">
        <f t="shared" si="3"/>
        <v>0.02</v>
      </c>
      <c r="K25" s="10">
        <f t="shared" si="4"/>
        <v>0.03</v>
      </c>
      <c r="L25" s="34">
        <f t="shared" si="5"/>
        <v>0.75</v>
      </c>
      <c r="M25" s="36">
        <f t="shared" si="19"/>
        <v>11</v>
      </c>
      <c r="N25" s="10">
        <f t="shared" si="7"/>
        <v>306</v>
      </c>
      <c r="O25" s="35">
        <f t="shared" si="8"/>
        <v>0.04</v>
      </c>
      <c r="P25" s="35">
        <f t="shared" si="9"/>
        <v>0.06</v>
      </c>
      <c r="Q25" s="34">
        <f t="shared" si="10"/>
        <v>1.65</v>
      </c>
    </row>
    <row r="26" spans="1:25" x14ac:dyDescent="0.25">
      <c r="A26" s="2" t="str">
        <f t="shared" si="18"/>
        <v/>
      </c>
      <c r="B26" s="18"/>
      <c r="C26" s="25"/>
      <c r="D26" s="19"/>
      <c r="E26" s="19"/>
      <c r="F26" s="19"/>
      <c r="G26" s="20"/>
      <c r="H26" s="33" t="str">
        <f t="shared" si="1"/>
        <v/>
      </c>
      <c r="I26" s="10" t="str">
        <f t="shared" si="2"/>
        <v/>
      </c>
      <c r="J26" s="10" t="str">
        <f t="shared" si="3"/>
        <v/>
      </c>
      <c r="K26" s="10" t="str">
        <f t="shared" si="4"/>
        <v/>
      </c>
      <c r="L26" s="34" t="str">
        <f t="shared" si="5"/>
        <v/>
      </c>
      <c r="M26" s="36" t="str">
        <f t="shared" si="19"/>
        <v/>
      </c>
      <c r="N26" s="10" t="str">
        <f t="shared" si="7"/>
        <v/>
      </c>
      <c r="O26" s="35" t="str">
        <f t="shared" si="8"/>
        <v/>
      </c>
      <c r="P26" s="35" t="str">
        <f t="shared" si="9"/>
        <v/>
      </c>
      <c r="Q26" s="34" t="str">
        <f t="shared" si="10"/>
        <v/>
      </c>
    </row>
    <row r="27" spans="1:25" x14ac:dyDescent="0.25">
      <c r="A27" s="2" t="str">
        <f t="shared" si="18"/>
        <v/>
      </c>
      <c r="B27" s="18"/>
      <c r="C27" s="25"/>
      <c r="D27" s="19"/>
      <c r="E27" s="19"/>
      <c r="F27" s="19"/>
      <c r="G27" s="20"/>
      <c r="H27" s="33" t="str">
        <f t="shared" si="1"/>
        <v/>
      </c>
      <c r="I27" s="10" t="str">
        <f t="shared" si="2"/>
        <v/>
      </c>
      <c r="J27" s="10" t="str">
        <f t="shared" si="3"/>
        <v/>
      </c>
      <c r="K27" s="10" t="str">
        <f t="shared" si="4"/>
        <v/>
      </c>
      <c r="L27" s="34" t="str">
        <f t="shared" si="5"/>
        <v/>
      </c>
      <c r="M27" s="36" t="str">
        <f t="shared" si="19"/>
        <v/>
      </c>
      <c r="N27" s="10" t="str">
        <f t="shared" si="7"/>
        <v/>
      </c>
      <c r="O27" s="35" t="str">
        <f t="shared" si="8"/>
        <v/>
      </c>
      <c r="P27" s="35" t="str">
        <f t="shared" si="9"/>
        <v/>
      </c>
      <c r="Q27" s="34" t="str">
        <f t="shared" si="10"/>
        <v/>
      </c>
    </row>
    <row r="28" spans="1:25" x14ac:dyDescent="0.25">
      <c r="A28" s="2" t="str">
        <f t="shared" si="18"/>
        <v/>
      </c>
      <c r="B28" s="18"/>
      <c r="C28" s="25"/>
      <c r="D28" s="19"/>
      <c r="E28" s="19"/>
      <c r="F28" s="19"/>
      <c r="G28" s="20"/>
      <c r="H28" s="33" t="str">
        <f t="shared" si="1"/>
        <v/>
      </c>
      <c r="I28" s="10" t="str">
        <f t="shared" si="2"/>
        <v/>
      </c>
      <c r="J28" s="10" t="str">
        <f t="shared" si="3"/>
        <v/>
      </c>
      <c r="K28" s="10" t="str">
        <f t="shared" si="4"/>
        <v/>
      </c>
      <c r="L28" s="34" t="str">
        <f t="shared" si="5"/>
        <v/>
      </c>
      <c r="M28" s="36" t="str">
        <f t="shared" si="19"/>
        <v/>
      </c>
      <c r="N28" s="10" t="str">
        <f t="shared" si="7"/>
        <v/>
      </c>
      <c r="O28" s="35" t="str">
        <f t="shared" si="8"/>
        <v/>
      </c>
      <c r="P28" s="35" t="str">
        <f t="shared" si="9"/>
        <v/>
      </c>
      <c r="Q28" s="34" t="str">
        <f t="shared" si="10"/>
        <v/>
      </c>
    </row>
    <row r="29" spans="1:25" x14ac:dyDescent="0.25">
      <c r="A29" s="2" t="str">
        <f t="shared" si="18"/>
        <v/>
      </c>
      <c r="B29" s="18"/>
      <c r="C29" s="25"/>
      <c r="D29" s="19"/>
      <c r="E29" s="19"/>
      <c r="F29" s="19"/>
      <c r="G29" s="20"/>
      <c r="H29" s="33" t="str">
        <f t="shared" si="1"/>
        <v/>
      </c>
      <c r="I29" s="10" t="str">
        <f t="shared" si="2"/>
        <v/>
      </c>
      <c r="J29" s="10" t="str">
        <f t="shared" si="3"/>
        <v/>
      </c>
      <c r="K29" s="10" t="str">
        <f t="shared" si="4"/>
        <v/>
      </c>
      <c r="L29" s="34" t="str">
        <f t="shared" si="5"/>
        <v/>
      </c>
      <c r="M29" s="36" t="str">
        <f t="shared" si="19"/>
        <v/>
      </c>
      <c r="N29" s="10" t="str">
        <f t="shared" si="7"/>
        <v/>
      </c>
      <c r="O29" s="35" t="str">
        <f t="shared" si="8"/>
        <v/>
      </c>
      <c r="P29" s="35" t="str">
        <f t="shared" si="9"/>
        <v/>
      </c>
      <c r="Q29" s="34" t="str">
        <f t="shared" si="10"/>
        <v/>
      </c>
    </row>
    <row r="30" spans="1:25" ht="15.75" thickBot="1" x14ac:dyDescent="0.3">
      <c r="A30" s="2" t="str">
        <f t="shared" si="18"/>
        <v/>
      </c>
      <c r="B30" s="27"/>
      <c r="C30" s="26"/>
      <c r="D30" s="21"/>
      <c r="E30" s="21"/>
      <c r="F30" s="21"/>
      <c r="G30" s="22"/>
      <c r="H30" s="33" t="str">
        <f t="shared" si="1"/>
        <v/>
      </c>
      <c r="I30" s="10" t="str">
        <f t="shared" si="2"/>
        <v/>
      </c>
      <c r="J30" s="10" t="str">
        <f t="shared" si="3"/>
        <v/>
      </c>
      <c r="K30" s="10" t="str">
        <f t="shared" si="4"/>
        <v/>
      </c>
      <c r="L30" s="34" t="str">
        <f t="shared" si="5"/>
        <v/>
      </c>
      <c r="M30" s="37" t="str">
        <f t="shared" si="19"/>
        <v/>
      </c>
      <c r="N30" s="10" t="str">
        <f t="shared" si="7"/>
        <v/>
      </c>
      <c r="O30" s="35" t="str">
        <f t="shared" si="8"/>
        <v/>
      </c>
      <c r="P30" s="35" t="str">
        <f t="shared" si="9"/>
        <v/>
      </c>
      <c r="Q30" s="34" t="str">
        <f t="shared" si="10"/>
        <v/>
      </c>
    </row>
    <row r="31" spans="1:25" ht="15.75" thickBot="1" x14ac:dyDescent="0.3">
      <c r="A31" s="2">
        <f>SUM(A6:A30)</f>
        <v>0.93478260869565211</v>
      </c>
      <c r="B31" s="56" t="s">
        <v>9</v>
      </c>
      <c r="C31" s="57"/>
      <c r="D31" s="57"/>
      <c r="E31" s="57"/>
      <c r="F31" s="57"/>
      <c r="G31" s="58"/>
      <c r="H31" s="38">
        <f>SUM(H6:H30)</f>
        <v>368</v>
      </c>
      <c r="I31" s="39">
        <f t="shared" ref="I31:P31" si="21">SUM(I6:I30)</f>
        <v>10232</v>
      </c>
      <c r="J31" s="40">
        <f t="shared" si="21"/>
        <v>1.3900000000000006</v>
      </c>
      <c r="K31" s="40">
        <f t="shared" si="21"/>
        <v>2.1</v>
      </c>
      <c r="L31" s="41">
        <f t="shared" si="21"/>
        <v>55.200000000000017</v>
      </c>
      <c r="M31" s="42">
        <f>SUM(M6:M30)</f>
        <v>749</v>
      </c>
      <c r="N31" s="43">
        <f t="shared" si="21"/>
        <v>20815</v>
      </c>
      <c r="O31" s="44">
        <f t="shared" si="21"/>
        <v>2.77</v>
      </c>
      <c r="P31" s="44">
        <f t="shared" si="21"/>
        <v>4.2899999999999991</v>
      </c>
      <c r="Q31" s="45">
        <f>SUM(Q6:Q30)</f>
        <v>112.35</v>
      </c>
    </row>
    <row r="34" spans="2:7" x14ac:dyDescent="0.25">
      <c r="B34" t="s">
        <v>44</v>
      </c>
      <c r="G34">
        <f>H31/3</f>
        <v>122.66666666666667</v>
      </c>
    </row>
  </sheetData>
  <mergeCells count="10">
    <mergeCell ref="S6:Y6"/>
    <mergeCell ref="M4:Q4"/>
    <mergeCell ref="H4:L4"/>
    <mergeCell ref="F4:G4"/>
    <mergeCell ref="F2:Q3"/>
    <mergeCell ref="B31:G31"/>
    <mergeCell ref="B1:Q1"/>
    <mergeCell ref="B2:D2"/>
    <mergeCell ref="B3:D3"/>
    <mergeCell ref="B4:D4"/>
  </mergeCells>
  <conditionalFormatting sqref="H4:L31">
    <cfRule type="expression" dxfId="13" priority="15">
      <formula>$E$4&gt;=$H$31</formula>
    </cfRule>
  </conditionalFormatting>
  <conditionalFormatting sqref="M4:Q31">
    <cfRule type="expression" dxfId="12" priority="16">
      <formula>$E$4&lt;$H$31</formula>
    </cfRule>
  </conditionalFormatting>
  <conditionalFormatting sqref="T18">
    <cfRule type="expression" dxfId="11" priority="12" stopIfTrue="1">
      <formula>AND($F$4="Use Max Condition",$M$31&lt;&gt;$T$18)</formula>
    </cfRule>
    <cfRule type="expression" dxfId="10" priority="14" stopIfTrue="1">
      <formula>AND($F$4="Use Regular Condition",$H$31&lt;&gt;$T$18)</formula>
    </cfRule>
  </conditionalFormatting>
  <conditionalFormatting sqref="T8:Y18">
    <cfRule type="cellIs" dxfId="9" priority="1" operator="equal">
      <formula>0</formula>
    </cfRule>
  </conditionalFormatting>
  <conditionalFormatting sqref="U18">
    <cfRule type="expression" dxfId="8" priority="9" stopIfTrue="1">
      <formula>AND($F$4="Use Max Condition",$N$31&lt;&gt;$U$18)</formula>
    </cfRule>
    <cfRule type="expression" dxfId="7" priority="10" stopIfTrue="1">
      <formula>AND($F$4="Use Regular Condition",$I$31&lt;&gt;$U$18)</formula>
    </cfRule>
  </conditionalFormatting>
  <conditionalFormatting sqref="V18">
    <cfRule type="expression" dxfId="6" priority="7" stopIfTrue="1">
      <formula>AND($F$4="Use Max Condition",$O$31&lt;&gt;$V$18)</formula>
    </cfRule>
    <cfRule type="expression" dxfId="5" priority="8" stopIfTrue="1">
      <formula>AND($F$4="Use Regular Condition",$J$31&lt;&gt;$V$18)</formula>
    </cfRule>
  </conditionalFormatting>
  <conditionalFormatting sqref="W18">
    <cfRule type="expression" dxfId="4" priority="5" stopIfTrue="1">
      <formula>AND($F$4="Use Max Condition",$P$31&lt;&gt;$W$18)</formula>
    </cfRule>
    <cfRule type="expression" dxfId="3" priority="6" stopIfTrue="1">
      <formula>AND($F$4="Use Regular Condition",$K$31&lt;&gt;$W$18)</formula>
    </cfRule>
  </conditionalFormatting>
  <conditionalFormatting sqref="X18">
    <cfRule type="expression" dxfId="2" priority="3" stopIfTrue="1">
      <formula>AND($F$4="Use Max Condition",$Q$31&lt;&gt;$X$18)</formula>
    </cfRule>
    <cfRule type="expression" dxfId="1" priority="4" stopIfTrue="1">
      <formula>AND($F$4="Use Regular Condition",$L$31&lt;&gt;$X$18)</formula>
    </cfRule>
  </conditionalFormatting>
  <conditionalFormatting sqref="Y18">
    <cfRule type="expression" dxfId="0" priority="2">
      <formula>$Y$18&lt;&gt;1</formula>
    </cfRule>
  </conditionalFormatting>
  <dataValidations count="2">
    <dataValidation type="list" allowBlank="1" showInputMessage="1" showErrorMessage="1" sqref="E2" xr:uid="{00000000-0002-0000-0000-000000000000}">
      <formula1>$S$1:$S$3</formula1>
    </dataValidation>
    <dataValidation type="list" allowBlank="1" showInputMessage="1" showErrorMessage="1" sqref="G6:G30" xr:uid="{00000000-0002-0000-0000-000001000000}">
      <formula1>"L, R, L/R, None"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70" zoomScaleNormal="70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70" zoomScaleNormal="70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Samuel Dudek</cp:lastModifiedBy>
  <dcterms:created xsi:type="dcterms:W3CDTF">2014-05-02T16:52:40Z</dcterms:created>
  <dcterms:modified xsi:type="dcterms:W3CDTF">2025-03-21T16:53:06Z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